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83\"/>
    </mc:Choice>
  </mc:AlternateContent>
  <bookViews>
    <workbookView xWindow="0" yWindow="0" windowWidth="23040" windowHeight="8835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H24" i="4" l="1"/>
  <c r="I24" i="4"/>
  <c r="I35" i="4" l="1"/>
  <c r="J35" i="4"/>
  <c r="K35" i="4"/>
  <c r="L35" i="4"/>
  <c r="M35" i="4"/>
  <c r="I36" i="4"/>
  <c r="J36" i="4"/>
  <c r="K36" i="4"/>
  <c r="L36" i="4"/>
  <c r="M36" i="4"/>
  <c r="I37" i="4"/>
  <c r="J37" i="4"/>
  <c r="K37" i="4"/>
  <c r="L37" i="4"/>
  <c r="M37" i="4"/>
  <c r="I38" i="4"/>
  <c r="J38" i="4"/>
  <c r="K38" i="4"/>
  <c r="L38" i="4"/>
  <c r="M38" i="4"/>
  <c r="H35" i="4"/>
  <c r="H36" i="4"/>
  <c r="H37" i="4"/>
  <c r="H38" i="4"/>
  <c r="H34" i="4" l="1"/>
  <c r="L34" i="4"/>
  <c r="N30" i="4"/>
  <c r="N31" i="4"/>
  <c r="N33" i="4"/>
  <c r="N32" i="4"/>
  <c r="I29" i="4"/>
  <c r="J29" i="4"/>
  <c r="K29" i="4"/>
  <c r="L29" i="4"/>
  <c r="M29" i="4"/>
  <c r="H29" i="4"/>
  <c r="N25" i="4"/>
  <c r="N26" i="4"/>
  <c r="N27" i="4"/>
  <c r="N28" i="4"/>
  <c r="J24" i="4"/>
  <c r="K24" i="4"/>
  <c r="L24" i="4"/>
  <c r="M24" i="4"/>
  <c r="N20" i="4"/>
  <c r="N21" i="4"/>
  <c r="N22" i="4"/>
  <c r="N23" i="4"/>
  <c r="I19" i="4"/>
  <c r="J19" i="4"/>
  <c r="K19" i="4"/>
  <c r="L19" i="4"/>
  <c r="M19" i="4"/>
  <c r="H19" i="4"/>
  <c r="N15" i="4"/>
  <c r="N16" i="4"/>
  <c r="N18" i="4"/>
  <c r="N17" i="4"/>
  <c r="I14" i="4"/>
  <c r="J14" i="4"/>
  <c r="K14" i="4"/>
  <c r="L14" i="4"/>
  <c r="M14" i="4"/>
  <c r="N38" i="4" l="1"/>
  <c r="N36" i="4"/>
  <c r="N35" i="4"/>
  <c r="N37" i="4"/>
  <c r="N14" i="4"/>
  <c r="N19" i="4"/>
  <c r="N29" i="4"/>
  <c r="K34" i="4"/>
  <c r="N24" i="4"/>
  <c r="J34" i="4"/>
  <c r="M34" i="4"/>
  <c r="I34" i="4"/>
  <c r="N34" i="4" l="1"/>
</calcChain>
</file>

<file path=xl/sharedStrings.xml><?xml version="1.0" encoding="utf-8"?>
<sst xmlns="http://schemas.openxmlformats.org/spreadsheetml/2006/main" count="38" uniqueCount="22">
  <si>
    <t>№ п/п</t>
  </si>
  <si>
    <t>1.</t>
  </si>
  <si>
    <t>Объем финансового обеспечения по годам реализации, тыс. рублей</t>
  </si>
  <si>
    <t>областной бюджет</t>
  </si>
  <si>
    <t>местный бюджет</t>
  </si>
  <si>
    <t>внебюджетные источники</t>
  </si>
  <si>
    <t>ВСЕГО</t>
  </si>
  <si>
    <t>Наименование комплекса процессных мероприятий/наименование мероприятия/источник финансового обеспечения</t>
  </si>
  <si>
    <t>ИТОГО по комплексу процессных мероприятий, в том числе:</t>
  </si>
  <si>
    <t>Содержание и обеспечение деятельности МКУ «Служба ГО и ЧС» (всего), в том числе:</t>
  </si>
  <si>
    <t>1.1.</t>
  </si>
  <si>
    <t>1.2.</t>
  </si>
  <si>
    <t>1.3.</t>
  </si>
  <si>
    <t>1.4.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</si>
  <si>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 (всего), в том числе: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</si>
  <si>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 (всего), в том числе:</t>
  </si>
  <si>
    <t>Устройство противопожарных разрывов (минерализованных полос), в том числе:</t>
  </si>
  <si>
    <t xml:space="preserve">Задача: Обеспечение снижения рисков от чрезвычайных ситуаций, повышение безопасности жизнедеятельности населения и территорий муниципального образования </t>
  </si>
  <si>
    <t>федеральный бюджет</t>
  </si>
  <si>
    <t>»</t>
  </si>
  <si>
    <t xml:space="preserve">«РАЗДЕЛ 4. ФИНАНСОВОЕ ОБЕСПЕЧЕНИЕ КОМПЛЕКСА ПРОЦЕССНЫХ МЕРОПРИЯТИЙ 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</si>
  <si>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19 мая 2026 года № 283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</si>
</sst>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="60" zoomScaleNormal="110" workbookViewId="0">
      <selection activeCell="M11" sqref="M11"/>
    </sheetView>
  </sheetViews>
  <sheetFormatPr defaultRowHeight="15" x14ac:dyDescent="0.25"/>
  <cols>
    <col min="1" max="1" width="5.5703125" style="1" customWidth="1"/>
    <col min="2" max="6" width="9.140625" style="1"/>
    <col min="7" max="7" width="36" style="1" customWidth="1"/>
    <col min="8" max="8" width="11" style="1" customWidth="1"/>
    <col min="9" max="9" width="9.5703125" style="1" customWidth="1"/>
    <col min="10" max="10" width="10.85546875" style="1" customWidth="1"/>
    <col min="11" max="11" width="9.42578125" style="1" customWidth="1"/>
    <col min="12" max="12" width="9.5703125" style="1" customWidth="1"/>
    <col min="13" max="13" width="9.42578125" style="1" customWidth="1"/>
    <col min="14" max="14" width="11.42578125" style="1" customWidth="1"/>
    <col min="15" max="15" width="2.42578125" style="1" customWidth="1"/>
    <col min="16" max="16" width="16.85546875" style="1" customWidth="1"/>
    <col min="17" max="16384" width="9.140625" style="1"/>
  </cols>
  <sheetData>
    <row r="1" spans="1:14" s="6" customFormat="1" ht="15.75" customHeight="1" x14ac:dyDescent="0.3">
      <c r="E1" s="7"/>
      <c r="F1" s="7"/>
      <c r="G1" s="7"/>
      <c r="H1" s="7"/>
      <c r="I1" s="7"/>
      <c r="J1" s="8" t="s">
        <v>21</v>
      </c>
      <c r="K1" s="8"/>
      <c r="L1" s="8"/>
      <c r="M1" s="8"/>
      <c r="N1" s="8"/>
    </row>
    <row r="2" spans="1:14" s="6" customFormat="1" ht="15.75" customHeight="1" x14ac:dyDescent="0.3">
      <c r="E2" s="7"/>
      <c r="F2" s="7"/>
      <c r="G2" s="7"/>
      <c r="H2" s="7"/>
      <c r="I2" s="7"/>
      <c r="J2" s="8"/>
      <c r="K2" s="8"/>
      <c r="L2" s="8"/>
      <c r="M2" s="8"/>
      <c r="N2" s="8"/>
    </row>
    <row r="3" spans="1:14" s="6" customFormat="1" ht="15.75" customHeight="1" x14ac:dyDescent="0.3">
      <c r="E3" s="7"/>
      <c r="F3" s="7"/>
      <c r="G3" s="7"/>
      <c r="H3" s="7"/>
      <c r="I3" s="7"/>
      <c r="J3" s="8"/>
      <c r="K3" s="8"/>
      <c r="L3" s="8"/>
      <c r="M3" s="8"/>
      <c r="N3" s="8"/>
    </row>
    <row r="4" spans="1:14" s="6" customFormat="1" ht="15.75" customHeight="1" x14ac:dyDescent="0.3">
      <c r="E4" s="7"/>
      <c r="F4" s="7"/>
      <c r="G4" s="7"/>
      <c r="H4" s="7"/>
      <c r="I4" s="7"/>
      <c r="J4" s="8"/>
      <c r="K4" s="8"/>
      <c r="L4" s="8"/>
      <c r="M4" s="8"/>
      <c r="N4" s="8"/>
    </row>
    <row r="5" spans="1:14" s="6" customFormat="1" ht="15.75" customHeight="1" x14ac:dyDescent="0.3">
      <c r="E5" s="7"/>
      <c r="F5" s="7"/>
      <c r="G5" s="7"/>
      <c r="H5" s="7"/>
      <c r="I5" s="7"/>
      <c r="J5" s="8"/>
      <c r="K5" s="8"/>
      <c r="L5" s="8"/>
      <c r="M5" s="8"/>
      <c r="N5" s="8"/>
    </row>
    <row r="6" spans="1:14" s="6" customFormat="1" ht="36.75" customHeight="1" x14ac:dyDescent="0.3">
      <c r="E6" s="7"/>
      <c r="F6" s="7"/>
      <c r="G6" s="7"/>
      <c r="H6" s="7"/>
      <c r="I6" s="7"/>
      <c r="J6" s="8"/>
      <c r="K6" s="8"/>
      <c r="L6" s="8"/>
      <c r="M6" s="8"/>
      <c r="N6" s="8"/>
    </row>
    <row r="8" spans="1:14" ht="18.75" x14ac:dyDescent="0.25">
      <c r="A8" s="15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45" customHeight="1" x14ac:dyDescent="0.25">
      <c r="A10" s="16" t="s">
        <v>0</v>
      </c>
      <c r="B10" s="18" t="s">
        <v>7</v>
      </c>
      <c r="C10" s="19"/>
      <c r="D10" s="19"/>
      <c r="E10" s="19"/>
      <c r="F10" s="19"/>
      <c r="G10" s="20"/>
      <c r="H10" s="12" t="s">
        <v>2</v>
      </c>
      <c r="I10" s="13"/>
      <c r="J10" s="13"/>
      <c r="K10" s="13"/>
      <c r="L10" s="13"/>
      <c r="M10" s="13"/>
      <c r="N10" s="14"/>
    </row>
    <row r="11" spans="1:14" ht="22.9" customHeight="1" x14ac:dyDescent="0.25">
      <c r="A11" s="17"/>
      <c r="B11" s="21"/>
      <c r="C11" s="22"/>
      <c r="D11" s="22"/>
      <c r="E11" s="22"/>
      <c r="F11" s="22"/>
      <c r="G11" s="23"/>
      <c r="H11" s="2">
        <v>2026</v>
      </c>
      <c r="I11" s="2">
        <v>2027</v>
      </c>
      <c r="J11" s="2">
        <v>2028</v>
      </c>
      <c r="K11" s="2">
        <v>2029</v>
      </c>
      <c r="L11" s="2">
        <v>2030</v>
      </c>
      <c r="M11" s="2">
        <v>2031</v>
      </c>
      <c r="N11" s="2" t="s">
        <v>6</v>
      </c>
    </row>
    <row r="12" spans="1:14" ht="15.75" customHeight="1" x14ac:dyDescent="0.25">
      <c r="A12" s="2">
        <v>1</v>
      </c>
      <c r="B12" s="12">
        <v>2</v>
      </c>
      <c r="C12" s="13"/>
      <c r="D12" s="13"/>
      <c r="E12" s="13"/>
      <c r="F12" s="13"/>
      <c r="G12" s="14"/>
      <c r="H12" s="2">
        <v>3</v>
      </c>
      <c r="I12" s="2">
        <v>4</v>
      </c>
      <c r="J12" s="2">
        <v>5</v>
      </c>
      <c r="K12" s="2">
        <v>6</v>
      </c>
      <c r="L12" s="2">
        <v>7</v>
      </c>
      <c r="M12" s="2">
        <v>8</v>
      </c>
      <c r="N12" s="2">
        <v>9</v>
      </c>
    </row>
    <row r="13" spans="1:14" ht="33.75" customHeight="1" x14ac:dyDescent="0.25">
      <c r="A13" s="2" t="s">
        <v>1</v>
      </c>
      <c r="B13" s="12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</row>
    <row r="14" spans="1:14" ht="28.5" customHeight="1" x14ac:dyDescent="0.25">
      <c r="A14" s="2" t="s">
        <v>10</v>
      </c>
      <c r="B14" s="9" t="s">
        <v>9</v>
      </c>
      <c r="C14" s="10"/>
      <c r="D14" s="10"/>
      <c r="E14" s="10"/>
      <c r="F14" s="10"/>
      <c r="G14" s="11"/>
      <c r="H14" s="3">
        <f>SUM(H15:H18)</f>
        <v>28881.9</v>
      </c>
      <c r="I14" s="3">
        <f t="shared" ref="I14:M14" si="0">SUM(I15:I18)</f>
        <v>28725</v>
      </c>
      <c r="J14" s="3">
        <f t="shared" si="0"/>
        <v>28750.3</v>
      </c>
      <c r="K14" s="3">
        <f t="shared" si="0"/>
        <v>27816.7</v>
      </c>
      <c r="L14" s="3">
        <f t="shared" si="0"/>
        <v>27816.7</v>
      </c>
      <c r="M14" s="3">
        <f t="shared" si="0"/>
        <v>27816.7</v>
      </c>
      <c r="N14" s="3">
        <f t="shared" ref="N14:N16" si="1">SUM(H14:M14)</f>
        <v>169807.30000000002</v>
      </c>
    </row>
    <row r="15" spans="1:14" ht="15.75" x14ac:dyDescent="0.25">
      <c r="A15" s="2"/>
      <c r="B15" s="9" t="s">
        <v>18</v>
      </c>
      <c r="C15" s="10"/>
      <c r="D15" s="10"/>
      <c r="E15" s="10"/>
      <c r="F15" s="10"/>
      <c r="G15" s="11"/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f t="shared" si="1"/>
        <v>0</v>
      </c>
    </row>
    <row r="16" spans="1:14" ht="15.75" x14ac:dyDescent="0.25">
      <c r="A16" s="2"/>
      <c r="B16" s="9" t="s">
        <v>3</v>
      </c>
      <c r="C16" s="10"/>
      <c r="D16" s="10"/>
      <c r="E16" s="10"/>
      <c r="F16" s="10"/>
      <c r="G16" s="11"/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f t="shared" si="1"/>
        <v>0</v>
      </c>
    </row>
    <row r="17" spans="1:14" ht="15.75" x14ac:dyDescent="0.25">
      <c r="A17" s="2"/>
      <c r="B17" s="9" t="s">
        <v>4</v>
      </c>
      <c r="C17" s="10"/>
      <c r="D17" s="10"/>
      <c r="E17" s="10"/>
      <c r="F17" s="10"/>
      <c r="G17" s="11"/>
      <c r="H17" s="3">
        <v>28881.9</v>
      </c>
      <c r="I17" s="3">
        <v>28725</v>
      </c>
      <c r="J17" s="3">
        <v>28750.3</v>
      </c>
      <c r="K17" s="3">
        <v>27816.7</v>
      </c>
      <c r="L17" s="3">
        <v>27816.7</v>
      </c>
      <c r="M17" s="3">
        <v>27816.7</v>
      </c>
      <c r="N17" s="3">
        <f>SUM(H17:M17)</f>
        <v>169807.30000000002</v>
      </c>
    </row>
    <row r="18" spans="1:14" ht="15.75" x14ac:dyDescent="0.25">
      <c r="A18" s="2"/>
      <c r="B18" s="9" t="s">
        <v>5</v>
      </c>
      <c r="C18" s="10"/>
      <c r="D18" s="10"/>
      <c r="E18" s="10"/>
      <c r="F18" s="10"/>
      <c r="G18" s="11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f>SUM(H18:M18)</f>
        <v>0</v>
      </c>
    </row>
    <row r="19" spans="1:14" ht="65.25" customHeight="1" x14ac:dyDescent="0.25">
      <c r="A19" s="2" t="s">
        <v>11</v>
      </c>
      <c r="B19" s="9" t="s">
        <v>14</v>
      </c>
      <c r="C19" s="10"/>
      <c r="D19" s="10"/>
      <c r="E19" s="10"/>
      <c r="F19" s="10"/>
      <c r="G19" s="11"/>
      <c r="H19" s="3">
        <f>SUM(H20:H23)</f>
        <v>260</v>
      </c>
      <c r="I19" s="3">
        <f t="shared" ref="I19:M19" si="2">SUM(I20:I23)</f>
        <v>270.39999999999998</v>
      </c>
      <c r="J19" s="3">
        <f t="shared" si="2"/>
        <v>281.2</v>
      </c>
      <c r="K19" s="3">
        <f t="shared" si="2"/>
        <v>40</v>
      </c>
      <c r="L19" s="3">
        <f t="shared" si="2"/>
        <v>40</v>
      </c>
      <c r="M19" s="3">
        <f t="shared" si="2"/>
        <v>40</v>
      </c>
      <c r="N19" s="3">
        <f>SUM(H19:M19)</f>
        <v>931.59999999999991</v>
      </c>
    </row>
    <row r="20" spans="1:14" ht="15.75" customHeight="1" x14ac:dyDescent="0.25">
      <c r="A20" s="2"/>
      <c r="B20" s="9" t="s">
        <v>18</v>
      </c>
      <c r="C20" s="10"/>
      <c r="D20" s="10"/>
      <c r="E20" s="10"/>
      <c r="F20" s="10"/>
      <c r="G20" s="11"/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f t="shared" ref="N20:N23" si="3">SUM(H20:M20)</f>
        <v>0</v>
      </c>
    </row>
    <row r="21" spans="1:14" ht="15.75" customHeight="1" x14ac:dyDescent="0.25">
      <c r="A21" s="2"/>
      <c r="B21" s="9" t="s">
        <v>3</v>
      </c>
      <c r="C21" s="10"/>
      <c r="D21" s="10"/>
      <c r="E21" s="10"/>
      <c r="F21" s="10"/>
      <c r="G21" s="11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f t="shared" si="3"/>
        <v>0</v>
      </c>
    </row>
    <row r="22" spans="1:14" ht="15.75" customHeight="1" x14ac:dyDescent="0.25">
      <c r="A22" s="2"/>
      <c r="B22" s="9" t="s">
        <v>4</v>
      </c>
      <c r="C22" s="10"/>
      <c r="D22" s="10"/>
      <c r="E22" s="10"/>
      <c r="F22" s="10"/>
      <c r="G22" s="11"/>
      <c r="H22" s="3">
        <v>260</v>
      </c>
      <c r="I22" s="3">
        <v>270.39999999999998</v>
      </c>
      <c r="J22" s="3">
        <v>281.2</v>
      </c>
      <c r="K22" s="3">
        <v>40</v>
      </c>
      <c r="L22" s="3">
        <v>40</v>
      </c>
      <c r="M22" s="3">
        <v>40</v>
      </c>
      <c r="N22" s="3">
        <f t="shared" si="3"/>
        <v>931.59999999999991</v>
      </c>
    </row>
    <row r="23" spans="1:14" ht="15.75" customHeight="1" x14ac:dyDescent="0.25">
      <c r="A23" s="2"/>
      <c r="B23" s="9" t="s">
        <v>5</v>
      </c>
      <c r="C23" s="10"/>
      <c r="D23" s="10"/>
      <c r="E23" s="10"/>
      <c r="F23" s="10"/>
      <c r="G23" s="11"/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 t="shared" si="3"/>
        <v>0</v>
      </c>
    </row>
    <row r="24" spans="1:14" ht="28.5" customHeight="1" x14ac:dyDescent="0.25">
      <c r="A24" s="2" t="s">
        <v>12</v>
      </c>
      <c r="B24" s="9" t="s">
        <v>16</v>
      </c>
      <c r="C24" s="10"/>
      <c r="D24" s="10"/>
      <c r="E24" s="10"/>
      <c r="F24" s="10"/>
      <c r="G24" s="11"/>
      <c r="H24" s="3">
        <f>SUM(H25:H28)</f>
        <v>646.70000000000005</v>
      </c>
      <c r="I24" s="3">
        <f t="shared" ref="I24:M24" si="4">SUM(I25:I28)</f>
        <v>672.6</v>
      </c>
      <c r="J24" s="3">
        <f t="shared" si="4"/>
        <v>699.5</v>
      </c>
      <c r="K24" s="3">
        <f t="shared" si="4"/>
        <v>600</v>
      </c>
      <c r="L24" s="3">
        <f t="shared" si="4"/>
        <v>600</v>
      </c>
      <c r="M24" s="3">
        <f t="shared" si="4"/>
        <v>600</v>
      </c>
      <c r="N24" s="3">
        <f>SUM(H24:M24)</f>
        <v>3818.8</v>
      </c>
    </row>
    <row r="25" spans="1:14" ht="15.75" customHeight="1" x14ac:dyDescent="0.25">
      <c r="A25" s="2"/>
      <c r="B25" s="9" t="s">
        <v>18</v>
      </c>
      <c r="C25" s="10"/>
      <c r="D25" s="10"/>
      <c r="E25" s="10"/>
      <c r="F25" s="10"/>
      <c r="G25" s="11"/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f t="shared" ref="N25:N31" si="5">SUM(H25:M25)</f>
        <v>0</v>
      </c>
    </row>
    <row r="26" spans="1:14" ht="15.75" customHeight="1" x14ac:dyDescent="0.25">
      <c r="A26" s="2"/>
      <c r="B26" s="9" t="s">
        <v>3</v>
      </c>
      <c r="C26" s="10"/>
      <c r="D26" s="10"/>
      <c r="E26" s="10"/>
      <c r="F26" s="10"/>
      <c r="G26" s="11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f t="shared" si="5"/>
        <v>0</v>
      </c>
    </row>
    <row r="27" spans="1:14" ht="15.75" customHeight="1" x14ac:dyDescent="0.25">
      <c r="A27" s="2"/>
      <c r="B27" s="9" t="s">
        <v>4</v>
      </c>
      <c r="C27" s="10"/>
      <c r="D27" s="10"/>
      <c r="E27" s="10"/>
      <c r="F27" s="10"/>
      <c r="G27" s="11"/>
      <c r="H27" s="3">
        <v>646.70000000000005</v>
      </c>
      <c r="I27" s="3">
        <v>672.6</v>
      </c>
      <c r="J27" s="3">
        <v>699.5</v>
      </c>
      <c r="K27" s="3">
        <v>600</v>
      </c>
      <c r="L27" s="3">
        <v>600</v>
      </c>
      <c r="M27" s="3">
        <v>600</v>
      </c>
      <c r="N27" s="3">
        <f t="shared" si="5"/>
        <v>3818.8</v>
      </c>
    </row>
    <row r="28" spans="1:14" ht="15.75" customHeight="1" x14ac:dyDescent="0.25">
      <c r="A28" s="2"/>
      <c r="B28" s="9" t="s">
        <v>5</v>
      </c>
      <c r="C28" s="10"/>
      <c r="D28" s="10"/>
      <c r="E28" s="10"/>
      <c r="F28" s="10"/>
      <c r="G28" s="11"/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f t="shared" si="5"/>
        <v>0</v>
      </c>
    </row>
    <row r="29" spans="1:14" ht="66" customHeight="1" x14ac:dyDescent="0.25">
      <c r="A29" s="2" t="s">
        <v>13</v>
      </c>
      <c r="B29" s="9" t="s">
        <v>15</v>
      </c>
      <c r="C29" s="10"/>
      <c r="D29" s="10"/>
      <c r="E29" s="10"/>
      <c r="F29" s="10"/>
      <c r="G29" s="11"/>
      <c r="H29" s="3">
        <f>SUM(H30:H33)</f>
        <v>0</v>
      </c>
      <c r="I29" s="3">
        <f t="shared" ref="I29:M29" si="6">SUM(I30:I33)</f>
        <v>0</v>
      </c>
      <c r="J29" s="3">
        <f t="shared" si="6"/>
        <v>500</v>
      </c>
      <c r="K29" s="3">
        <f t="shared" si="6"/>
        <v>500</v>
      </c>
      <c r="L29" s="3">
        <f t="shared" si="6"/>
        <v>500</v>
      </c>
      <c r="M29" s="3">
        <f t="shared" si="6"/>
        <v>500</v>
      </c>
      <c r="N29" s="3">
        <f t="shared" si="5"/>
        <v>2000</v>
      </c>
    </row>
    <row r="30" spans="1:14" ht="15.75" customHeight="1" x14ac:dyDescent="0.25">
      <c r="A30" s="2"/>
      <c r="B30" s="9" t="s">
        <v>18</v>
      </c>
      <c r="C30" s="10"/>
      <c r="D30" s="10"/>
      <c r="E30" s="10"/>
      <c r="F30" s="10"/>
      <c r="G30" s="11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f t="shared" si="5"/>
        <v>0</v>
      </c>
    </row>
    <row r="31" spans="1:14" ht="15.75" customHeight="1" x14ac:dyDescent="0.25">
      <c r="A31" s="2"/>
      <c r="B31" s="9" t="s">
        <v>3</v>
      </c>
      <c r="C31" s="10"/>
      <c r="D31" s="10"/>
      <c r="E31" s="10"/>
      <c r="F31" s="10"/>
      <c r="G31" s="11"/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 t="shared" si="5"/>
        <v>0</v>
      </c>
    </row>
    <row r="32" spans="1:14" ht="15.75" customHeight="1" x14ac:dyDescent="0.25">
      <c r="A32" s="2"/>
      <c r="B32" s="9" t="s">
        <v>4</v>
      </c>
      <c r="C32" s="10"/>
      <c r="D32" s="10"/>
      <c r="E32" s="10"/>
      <c r="F32" s="10"/>
      <c r="G32" s="11"/>
      <c r="H32" s="3">
        <v>0</v>
      </c>
      <c r="I32" s="3">
        <v>0</v>
      </c>
      <c r="J32" s="3">
        <v>500</v>
      </c>
      <c r="K32" s="3">
        <v>500</v>
      </c>
      <c r="L32" s="3">
        <v>500</v>
      </c>
      <c r="M32" s="3">
        <v>500</v>
      </c>
      <c r="N32" s="3">
        <f>SUM(H32:M32)</f>
        <v>2000</v>
      </c>
    </row>
    <row r="33" spans="1:15" ht="15.75" customHeight="1" x14ac:dyDescent="0.25">
      <c r="A33" s="2"/>
      <c r="B33" s="9" t="s">
        <v>5</v>
      </c>
      <c r="C33" s="10"/>
      <c r="D33" s="10"/>
      <c r="E33" s="10"/>
      <c r="F33" s="10"/>
      <c r="G33" s="11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>SUM(H33:M33)</f>
        <v>0</v>
      </c>
    </row>
    <row r="34" spans="1:15" ht="19.5" customHeight="1" x14ac:dyDescent="0.25">
      <c r="A34" s="2"/>
      <c r="B34" s="9" t="s">
        <v>8</v>
      </c>
      <c r="C34" s="10"/>
      <c r="D34" s="10"/>
      <c r="E34" s="10"/>
      <c r="F34" s="10"/>
      <c r="G34" s="11"/>
      <c r="H34" s="3">
        <f>SUM(H35:H38)</f>
        <v>29788.600000000002</v>
      </c>
      <c r="I34" s="3">
        <f t="shared" ref="I34:N34" si="7">SUM(I35:I38)</f>
        <v>29668</v>
      </c>
      <c r="J34" s="3">
        <f t="shared" si="7"/>
        <v>30231</v>
      </c>
      <c r="K34" s="3">
        <f t="shared" si="7"/>
        <v>28956.7</v>
      </c>
      <c r="L34" s="3">
        <f t="shared" si="7"/>
        <v>28956.7</v>
      </c>
      <c r="M34" s="3">
        <f t="shared" si="7"/>
        <v>28956.7</v>
      </c>
      <c r="N34" s="3">
        <f t="shared" si="7"/>
        <v>176557.7</v>
      </c>
    </row>
    <row r="35" spans="1:15" ht="15.75" customHeight="1" x14ac:dyDescent="0.25">
      <c r="A35" s="4"/>
      <c r="B35" s="9" t="s">
        <v>18</v>
      </c>
      <c r="C35" s="10"/>
      <c r="D35" s="10"/>
      <c r="E35" s="10"/>
      <c r="F35" s="10"/>
      <c r="G35" s="11"/>
      <c r="H35" s="3">
        <f t="shared" ref="H35:N36" si="8">SUM(H15+H20+H25+H30)</f>
        <v>0</v>
      </c>
      <c r="I35" s="3">
        <f t="shared" si="8"/>
        <v>0</v>
      </c>
      <c r="J35" s="3">
        <f t="shared" si="8"/>
        <v>0</v>
      </c>
      <c r="K35" s="3">
        <f t="shared" si="8"/>
        <v>0</v>
      </c>
      <c r="L35" s="3">
        <f t="shared" si="8"/>
        <v>0</v>
      </c>
      <c r="M35" s="3">
        <f t="shared" si="8"/>
        <v>0</v>
      </c>
      <c r="N35" s="3">
        <f t="shared" si="8"/>
        <v>0</v>
      </c>
    </row>
    <row r="36" spans="1:15" ht="15.75" customHeight="1" x14ac:dyDescent="0.25">
      <c r="A36" s="4"/>
      <c r="B36" s="9" t="s">
        <v>3</v>
      </c>
      <c r="C36" s="10"/>
      <c r="D36" s="10"/>
      <c r="E36" s="10"/>
      <c r="F36" s="10"/>
      <c r="G36" s="11"/>
      <c r="H36" s="3">
        <f t="shared" si="8"/>
        <v>0</v>
      </c>
      <c r="I36" s="3">
        <f t="shared" si="8"/>
        <v>0</v>
      </c>
      <c r="J36" s="3">
        <f t="shared" si="8"/>
        <v>0</v>
      </c>
      <c r="K36" s="3">
        <f t="shared" si="8"/>
        <v>0</v>
      </c>
      <c r="L36" s="3">
        <f t="shared" si="8"/>
        <v>0</v>
      </c>
      <c r="M36" s="3">
        <f t="shared" si="8"/>
        <v>0</v>
      </c>
      <c r="N36" s="3">
        <f t="shared" si="8"/>
        <v>0</v>
      </c>
    </row>
    <row r="37" spans="1:15" ht="15.75" customHeight="1" x14ac:dyDescent="0.25">
      <c r="A37" s="4"/>
      <c r="B37" s="9" t="s">
        <v>4</v>
      </c>
      <c r="C37" s="10"/>
      <c r="D37" s="10"/>
      <c r="E37" s="10"/>
      <c r="F37" s="10"/>
      <c r="G37" s="11"/>
      <c r="H37" s="3">
        <f>SUM(H17+H22+H27+H32)</f>
        <v>29788.600000000002</v>
      </c>
      <c r="I37" s="3">
        <f t="shared" ref="I37:N37" si="9">SUM(I17+I22+I27+I32)</f>
        <v>29668</v>
      </c>
      <c r="J37" s="3">
        <f t="shared" si="9"/>
        <v>30231</v>
      </c>
      <c r="K37" s="3">
        <f t="shared" si="9"/>
        <v>28956.7</v>
      </c>
      <c r="L37" s="3">
        <f t="shared" si="9"/>
        <v>28956.7</v>
      </c>
      <c r="M37" s="3">
        <f t="shared" si="9"/>
        <v>28956.7</v>
      </c>
      <c r="N37" s="3">
        <f t="shared" si="9"/>
        <v>176557.7</v>
      </c>
    </row>
    <row r="38" spans="1:15" ht="15.75" customHeight="1" x14ac:dyDescent="0.25">
      <c r="A38" s="4"/>
      <c r="B38" s="9" t="s">
        <v>5</v>
      </c>
      <c r="C38" s="10"/>
      <c r="D38" s="10"/>
      <c r="E38" s="10"/>
      <c r="F38" s="10"/>
      <c r="G38" s="11"/>
      <c r="H38" s="3">
        <f>SUM(H18+H23+H28+H33)</f>
        <v>0</v>
      </c>
      <c r="I38" s="3">
        <f t="shared" ref="I38:N38" si="10">SUM(I18+I23+I28+I33)</f>
        <v>0</v>
      </c>
      <c r="J38" s="3">
        <f t="shared" si="10"/>
        <v>0</v>
      </c>
      <c r="K38" s="3">
        <f t="shared" si="10"/>
        <v>0</v>
      </c>
      <c r="L38" s="3">
        <f t="shared" si="10"/>
        <v>0</v>
      </c>
      <c r="M38" s="3">
        <f t="shared" si="10"/>
        <v>0</v>
      </c>
      <c r="N38" s="3">
        <f t="shared" si="10"/>
        <v>0</v>
      </c>
      <c r="O38" s="1" t="s">
        <v>19</v>
      </c>
    </row>
  </sheetData>
  <mergeCells count="32">
    <mergeCell ref="B34:G34"/>
    <mergeCell ref="B35:G35"/>
    <mergeCell ref="B36:G36"/>
    <mergeCell ref="B37:G37"/>
    <mergeCell ref="B38:G38"/>
    <mergeCell ref="A8:N8"/>
    <mergeCell ref="H10:N10"/>
    <mergeCell ref="A10:A11"/>
    <mergeCell ref="B10:G11"/>
    <mergeCell ref="B12:G12"/>
    <mergeCell ref="B22:G22"/>
    <mergeCell ref="B14:G14"/>
    <mergeCell ref="B15:G15"/>
    <mergeCell ref="B16:G16"/>
    <mergeCell ref="B17:G17"/>
    <mergeCell ref="B18:G18"/>
    <mergeCell ref="J1:N6"/>
    <mergeCell ref="B33:G33"/>
    <mergeCell ref="B28:G28"/>
    <mergeCell ref="B29:G29"/>
    <mergeCell ref="B30:G30"/>
    <mergeCell ref="B31:G31"/>
    <mergeCell ref="B32:G32"/>
    <mergeCell ref="B23:G23"/>
    <mergeCell ref="B24:G24"/>
    <mergeCell ref="B25:G25"/>
    <mergeCell ref="B26:G26"/>
    <mergeCell ref="B27:G27"/>
    <mergeCell ref="B13:N13"/>
    <mergeCell ref="B19:G19"/>
    <mergeCell ref="B20:G20"/>
    <mergeCell ref="B21:G21"/>
  </mergeCells>
  <pageMargins left="1.1811023622047245" right="0.59055118110236227" top="0.74803149606299213" bottom="0.74803149606299213" header="0.31496062992125984" footer="0.31496062992125984"/>
  <pageSetup paperSize="9" scale="7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2026-05-21T23:33:35Z</cp:lastPrinted>
  <dcterms:created xsi:type="dcterms:W3CDTF">2024-09-05T03:13:39Z</dcterms:created>
  <dcterms:modified xsi:type="dcterms:W3CDTF">2026-05-21T23:33:42Z</dcterms:modified>
</cp:coreProperties>
</file>